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<sst xmlns="http://schemas.openxmlformats.org/spreadsheetml/2006/main" count="206" uniqueCount="204">
  <si>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</si>
  <si>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</si>
  <si>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</si>
  <si>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</si>
  <si>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</si>
  <si>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</si>
  <si>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</si>
  <si>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</si>
  <si>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</si>
  <si>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</si>
  <si>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</si>
  <si>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</si>
  <si>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</si>
  <si>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</si>
  <si>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</si>
  <si>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</si>
  <si>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</si>
  <si>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</si>
  <si>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</si>
  <si>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</si>
  <si>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</si>
  <si>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</si>
  <si>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</si>
  <si>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</si>
  <si>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</si>
  <si>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</si>
  <si>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</si>
  <si>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</si>
  <si>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</si>
  <si>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</si>
  <si>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</si>
  <si>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</si>
  <si>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</si>
  <si>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</si>
  <si>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</si>
  <si>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</si>
  <si>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</si>
  <si>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</si>
  <si>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</si>
  <si>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</si>
  <si>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</si>
  <si>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</si>
  <si>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</si>
  <si>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</si>
  <si>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</si>
  <si>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</si>
  <si>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</si>
  <si>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</si>
  <si>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</si>
  <si>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</si>
  <si>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</si>
  <si>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</si>
  <si>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</si>
  <si>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</si>
  <si>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</si>
  <si>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</si>
  <si>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</si>
  <si>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</si>
  <si>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</si>
  <si>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</si>
  <si>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</si>
  <si>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</si>
  <si>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</si>
  <si>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</si>
  <si>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</si>
  <si>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</si>
  <si>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</si>
  <si>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</si>
  <si>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</si>
  <si>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</si>
  <si>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</si>
  <si>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</si>
  <si>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</si>
  <si>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</si>
  <si>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</si>
  <si>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</si>
  <si>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</si>
  <si>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</si>
  <si>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</si>
  <si>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</si>
  <si>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</si>
  <si>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</si>
  <si>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</si>
  <si>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</si>
  <si>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</si>
  <si>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</si>
  <si>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</si>
  <si>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</si>
  <si>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</si>
  <si>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</si>
  <si>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</si>
  <si>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</si>
  <si>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</si>
  <si>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</si>
  <si>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</si>
  <si>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</si>
  <si>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</si>
  <si>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</si>
  <si>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</si>
  <si>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</si>
  <si>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</si>
  <si>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</si>
  <si>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</si>
  <si>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</si>
  <si>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</si>
  <si>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</si>
  <si>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</si>
  <si>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</si>
  <si>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</si>
  <si>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</si>
  <si>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</si>
  <si>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</si>
  <si>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</si>
  <si>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</si>
  <si>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</si>
  <si>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</si>
  <si>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</si>
  <si>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</si>
  <si>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</si>
  <si>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</si>
  <si>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</si>
  <si>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</si>
  <si>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</si>
  <si>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</si>
  <si>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</si>
  <si>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</si>
  <si>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</si>
  <si>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</si>
  <si>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</si>
  <si>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</si>
  <si>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</si>
  <si>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</si>
  <si>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</si>
  <si>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</si>
  <si>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</si>
  <si>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</si>
  <si>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</si>
  <si>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</si>
  <si>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</si>
  <si>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</si>
  <si>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</si>
  <si>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</si>
  <si>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</si>
  <si>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</si>
  <si>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</si>
  <si>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</si>
  <si>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</si>
  <si>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</si>
  <si>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</si>
  <si>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</si>
  <si>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</si>
  <si>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</si>
  <si>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</si>
  <si>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</si>
  <si>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</si>
  <si>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</si>
  <si>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</si>
  <si>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</si>
  <si>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</si>
  <si>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</si>
  <si>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</si>
  <si>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</si>
  <si>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</si>
  <si>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</si>
  <si>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</si>
  <si>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</si>
  <si>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</si>
  <si>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</si>
  <si>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</si>
  <si>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</si>
  <si>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</si>
  <si>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</si>
  <si>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</si>
  <si>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</si>
  <si>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</si>
  <si>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</si>
  <si>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</si>
  <si>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</si>
  <si>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</si>
  <si>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</si>
  <si>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</si>
  <si>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</si>
  <si>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</si>
  <si>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</si>
  <si>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</si>
  <si>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</si>
  <si>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</si>
  <si>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</si>
  <si>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</si>
  <si>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</si>
  <si>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</si>
  <si>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</si>
  <si>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</si>
  <si>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</si>
  <si>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</si>
  <si>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</si>
  <si>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</si>
  <si>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</si>
  <si>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</si>
  <si>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</si>
  <si>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</si>
  <si>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</si>
  <si>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الأردنية لتجهيز وتسويق الدواجن ومنتجاتها</t>
  </si>
  <si>
    <t>JORDAN POULTRY PROCESSING &amp;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</si>
</sst>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57" sqref="H57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141002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0.76</v>
      </c>
      <c r="F6" s="47">
        <v>0.81</v>
      </c>
      <c r="G6" s="47">
        <v>0.9</v>
      </c>
      <c r="H6" s="47">
        <v>0.97</v>
      </c>
      <c r="I6" s="4" t="s">
        <v>195</v>
      </c>
    </row>
    <row r="7" spans="4:18" ht="20.100000000000001" customHeight="1" x14ac:dyDescent="0.2">
      <c r="D7" s="13" t="s">
        <v>87</v>
      </c>
      <c r="E7" s="64">
        <v>64940</v>
      </c>
      <c r="F7" s="16">
        <v>14332.55</v>
      </c>
      <c r="G7" s="16">
        <v>26718.38</v>
      </c>
      <c r="H7" s="16">
        <v>9262640.0899999999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88221</v>
      </c>
      <c r="F8" s="16">
        <v>17442</v>
      </c>
      <c r="G8" s="16">
        <v>30557</v>
      </c>
      <c r="H8" s="16">
        <v>9299208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190</v>
      </c>
      <c r="F9" s="16">
        <v>22</v>
      </c>
      <c r="G9" s="16">
        <v>72</v>
      </c>
      <c r="H9" s="16">
        <v>133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23558305</v>
      </c>
      <c r="F10" s="16">
        <v>23558305</v>
      </c>
      <c r="G10" s="16">
        <v>23558305</v>
      </c>
      <c r="H10" s="16">
        <v>23558305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17904311.800000001</v>
      </c>
      <c r="F11" s="16">
        <f t="shared" si="0"/>
        <v>19082227.050000001</v>
      </c>
      <c r="G11" s="16">
        <f t="shared" si="0"/>
        <v>21202474.5</v>
      </c>
      <c r="H11" s="16">
        <f>+H6*H10</f>
        <v>22851555.849999998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274543</v>
      </c>
      <c r="F16" s="41">
        <v>228674</v>
      </c>
      <c r="G16" s="41">
        <v>149270</v>
      </c>
      <c r="H16" s="41">
        <v>57520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6867575</v>
      </c>
      <c r="F17" s="16">
        <v>7073537</v>
      </c>
      <c r="G17" s="16">
        <v>9056785</v>
      </c>
      <c r="H17" s="16">
        <v>9956920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2896800</v>
      </c>
      <c r="F19" s="16">
        <v>1912220</v>
      </c>
      <c r="G19" s="16">
        <v>2134715</v>
      </c>
      <c r="H19" s="16">
        <v>507553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3661003</v>
      </c>
      <c r="F21" s="16">
        <v>4164619</v>
      </c>
      <c r="G21" s="16">
        <v>3118817</v>
      </c>
      <c r="H21" s="16">
        <v>4088956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1145025</v>
      </c>
      <c r="F22" s="16">
        <v>1157184</v>
      </c>
      <c r="G22" s="16">
        <v>983937</v>
      </c>
      <c r="H22" s="16">
        <v>889921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16238857</v>
      </c>
      <c r="F23" s="16">
        <v>15117751</v>
      </c>
      <c r="G23" s="16">
        <v>15808148</v>
      </c>
      <c r="H23" s="16">
        <v>15916425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68953071</v>
      </c>
      <c r="F25" s="16">
        <v>63419776</v>
      </c>
      <c r="G25" s="16">
        <v>57186989</v>
      </c>
      <c r="H25" s="16">
        <v>52486799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629668</v>
      </c>
      <c r="F26" s="16">
        <v>629668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69582739</v>
      </c>
      <c r="F28" s="16">
        <v>64049444</v>
      </c>
      <c r="G28" s="16">
        <v>57186989</v>
      </c>
      <c r="H28" s="16">
        <v>52486799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239215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86060811</v>
      </c>
      <c r="F30" s="42">
        <v>79167195</v>
      </c>
      <c r="G30" s="42">
        <v>72995137</v>
      </c>
      <c r="H30" s="42">
        <v>68403224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8475646</v>
      </c>
      <c r="F35" s="41">
        <v>6558090</v>
      </c>
      <c r="G35" s="41">
        <v>4950043</v>
      </c>
      <c r="H35" s="41">
        <v>6158831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3220452</v>
      </c>
      <c r="F36" s="16">
        <v>3654761</v>
      </c>
      <c r="G36" s="16">
        <v>3547736</v>
      </c>
      <c r="H36" s="16">
        <v>3129614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4776000</v>
      </c>
      <c r="F38" s="16">
        <v>2798602</v>
      </c>
      <c r="G38" s="16">
        <v>5705414</v>
      </c>
      <c r="H38" s="16">
        <v>3729722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16781602</v>
      </c>
      <c r="F39" s="16">
        <v>13302889</v>
      </c>
      <c r="G39" s="16">
        <v>14541512</v>
      </c>
      <c r="H39" s="16">
        <v>14097821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12880175</v>
      </c>
      <c r="F40" s="16">
        <v>15533473</v>
      </c>
      <c r="G40" s="16">
        <v>3467725</v>
      </c>
      <c r="H40" s="16">
        <v>5339482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33414377</v>
      </c>
      <c r="F42" s="16">
        <v>27824765</v>
      </c>
      <c r="G42" s="16">
        <v>32028021</v>
      </c>
      <c r="H42" s="16">
        <v>26220054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63076154</v>
      </c>
      <c r="F43" s="42">
        <v>56661127</v>
      </c>
      <c r="G43" s="42">
        <v>50037258</v>
      </c>
      <c r="H43" s="42">
        <v>45657357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23558305</v>
      </c>
      <c r="F46" s="44">
        <v>23558305</v>
      </c>
      <c r="G46" s="44">
        <v>23558305</v>
      </c>
      <c r="H46" s="44">
        <v>23558305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23558305</v>
      </c>
      <c r="F47" s="43">
        <v>23558305</v>
      </c>
      <c r="G47" s="43">
        <v>23558305</v>
      </c>
      <c r="H47" s="43">
        <v>23558305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23558305</v>
      </c>
      <c r="F48" s="43">
        <v>23558305</v>
      </c>
      <c r="G48" s="43">
        <v>23558305</v>
      </c>
      <c r="H48" s="43">
        <v>23558305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372645</v>
      </c>
      <c r="F49" s="43">
        <v>324786</v>
      </c>
      <c r="G49" s="43">
        <v>302052</v>
      </c>
      <c r="H49" s="43">
        <v>280850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-946293</v>
      </c>
      <c r="F58" s="43">
        <v>-1377023</v>
      </c>
      <c r="G58" s="43">
        <v>-902478</v>
      </c>
      <c r="H58" s="43">
        <v>-1093288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22984657</v>
      </c>
      <c r="F59" s="43">
        <v>22506068</v>
      </c>
      <c r="G59" s="43">
        <v>22957879</v>
      </c>
      <c r="H59" s="43">
        <v>22745867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86060811</v>
      </c>
      <c r="F61" s="45">
        <v>79167195</v>
      </c>
      <c r="G61" s="45">
        <v>72995137</v>
      </c>
      <c r="H61" s="45">
        <v>68403224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46432052</v>
      </c>
      <c r="F65" s="44">
        <v>67728826</v>
      </c>
      <c r="G65" s="44">
        <v>36041733</v>
      </c>
      <c r="H65" s="44">
        <v>34849863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42164160</v>
      </c>
      <c r="F66" s="43">
        <v>64094326</v>
      </c>
      <c r="G66" s="43">
        <v>37287168</v>
      </c>
      <c r="H66" s="43">
        <v>35487288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4267892</v>
      </c>
      <c r="F67" s="43">
        <v>3634500</v>
      </c>
      <c r="G67" s="43">
        <v>-1245435</v>
      </c>
      <c r="H67" s="43">
        <v>-637425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853937</v>
      </c>
      <c r="F68" s="43">
        <v>612041</v>
      </c>
      <c r="G68" s="43">
        <v>826071</v>
      </c>
      <c r="H68" s="43">
        <v>690201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2779894</v>
      </c>
      <c r="F69" s="43">
        <v>2569581</v>
      </c>
      <c r="G69" s="43">
        <v>2221894</v>
      </c>
      <c r="H69" s="43">
        <v>1941862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1776971</v>
      </c>
      <c r="F70" s="43">
        <v>1577069</v>
      </c>
      <c r="G70" s="43">
        <v>1437574</v>
      </c>
      <c r="H70" s="43">
        <v>1318178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12000</v>
      </c>
      <c r="F71" s="43">
        <v>100465</v>
      </c>
      <c r="G71" s="43">
        <v>12000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622061</v>
      </c>
      <c r="F72" s="43">
        <v>352413</v>
      </c>
      <c r="G72" s="43">
        <v>-4305400</v>
      </c>
      <c r="H72" s="43">
        <v>-3269488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20692</v>
      </c>
      <c r="F73" s="43">
        <v>24961</v>
      </c>
      <c r="G73" s="43">
        <v>4666790</v>
      </c>
      <c r="H73" s="43">
        <v>1611296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642753</v>
      </c>
      <c r="F75" s="43">
        <v>377374</v>
      </c>
      <c r="G75" s="43">
        <v>361390</v>
      </c>
      <c r="H75" s="43">
        <v>-1658192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164164</v>
      </c>
      <c r="F76" s="43">
        <v>150039</v>
      </c>
      <c r="G76" s="43">
        <v>149378</v>
      </c>
      <c r="H76" s="43">
        <v>216207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478589</v>
      </c>
      <c r="F77" s="43">
        <v>227335</v>
      </c>
      <c r="G77" s="43">
        <v>212012</v>
      </c>
      <c r="H77" s="43">
        <v>-1874399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478589</v>
      </c>
      <c r="F82" s="43">
        <v>227335</v>
      </c>
      <c r="G82" s="43">
        <v>212012</v>
      </c>
      <c r="H82" s="43">
        <v>-1874399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478589</v>
      </c>
      <c r="F84" s="45">
        <v>227335</v>
      </c>
      <c r="G84" s="45">
        <v>212012</v>
      </c>
      <c r="H84" s="45">
        <v>-1874399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228674</v>
      </c>
      <c r="F88" s="44">
        <v>149270</v>
      </c>
      <c r="G88" s="44">
        <v>57520</v>
      </c>
      <c r="H88" s="44">
        <v>69378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6353473</v>
      </c>
      <c r="F89" s="43">
        <v>-1580817</v>
      </c>
      <c r="G89" s="43">
        <v>5690344</v>
      </c>
      <c r="H89" s="43">
        <v>-4892313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-7251502</v>
      </c>
      <c r="F90" s="43">
        <v>-8427658</v>
      </c>
      <c r="G90" s="43">
        <v>-6120651</v>
      </c>
      <c r="H90" s="43">
        <v>-6991244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943898</v>
      </c>
      <c r="F91" s="43">
        <v>10087879</v>
      </c>
      <c r="G91" s="43">
        <v>522057</v>
      </c>
      <c r="H91" s="43">
        <v>11871699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274543</v>
      </c>
      <c r="F92" s="45">
        <v>228674</v>
      </c>
      <c r="G92" s="45">
        <v>149270</v>
      </c>
      <c r="H92" s="45">
        <v>57520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0.37447940333568142</v>
      </c>
      <c r="F96" s="46">
        <f>+F8*100/F10</f>
        <v>7.4037584622493005E-2</v>
      </c>
      <c r="G96" s="46">
        <f>+G8*100/G10</f>
        <v>0.12970797347262461</v>
      </c>
      <c r="H96" s="46">
        <f>+H8*100/H10</f>
        <v>39.473162436771233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2.0315086335795381E-2</v>
      </c>
      <c r="F97" s="47">
        <f>+F84/F10</f>
        <v>9.649887799652819E-3</v>
      </c>
      <c r="G97" s="47">
        <f>+G84/G10</f>
        <v>8.9994590018254716E-3</v>
      </c>
      <c r="H97" s="47">
        <f>+H84/H10</f>
        <v>-7.9564255577810036E-2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0.97564986105749119</v>
      </c>
      <c r="F99" s="47">
        <f>+F59/F10</f>
        <v>0.95533477472169581</v>
      </c>
      <c r="G99" s="47">
        <f>+G59/G10</f>
        <v>0.97451319184465945</v>
      </c>
      <c r="H99" s="47">
        <f>+H59/H10</f>
        <v>0.96551373284283393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37.410621221967077</v>
      </c>
      <c r="F100" s="47">
        <f>+F11/F84</f>
        <v>83.93879978885785</v>
      </c>
      <c r="G100" s="47">
        <f>+G11/G84</f>
        <v>100.00601145218195</v>
      </c>
      <c r="H100" s="47">
        <f>+H11/H84</f>
        <v>-12.191404204761099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0.7789679785084459</v>
      </c>
      <c r="F103" s="48">
        <f>+F11/F59</f>
        <v>0.8478703187958021</v>
      </c>
      <c r="G103" s="48">
        <f>+G11/G59</f>
        <v>0.92353803676724666</v>
      </c>
      <c r="H103" s="48">
        <f>+H11/H59</f>
        <v>1.00464650786888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9.1916937033065</v>
      </c>
      <c r="F105" s="53">
        <f>+F67*100/F65</f>
        <v>5.3662527680606775</v>
      </c>
      <c r="G105" s="53">
        <f>+G67*100/G65</f>
        <v>-3.4555358367479165</v>
      </c>
      <c r="H105" s="53">
        <f>+H67*100/H65</f>
        <v>-1.8290602749284839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1.3842873022282107</v>
      </c>
      <c r="F106" s="54">
        <f>+F75*100/F65</f>
        <v>0.55718373148827349</v>
      </c>
      <c r="G106" s="54">
        <f>+G75*100/G65</f>
        <v>1.0026987326053385</v>
      </c>
      <c r="H106" s="54">
        <f>+H75*100/H65</f>
        <v>-4.7581019185068243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1.030729807073786</v>
      </c>
      <c r="F107" s="54">
        <f>+F82*100/F65</f>
        <v>0.3356547181254847</v>
      </c>
      <c r="G107" s="54">
        <f>+G82*100/G65</f>
        <v>0.58824030464905785</v>
      </c>
      <c r="H107" s="54">
        <f>+H82*100/H65</f>
        <v>-5.3784974707074173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0.55610561234427591</v>
      </c>
      <c r="F108" s="54">
        <f>F82*100/F30</f>
        <v>0.28715808359763156</v>
      </c>
      <c r="G108" s="54">
        <f>G82*100/G30</f>
        <v>0.2904467457880105</v>
      </c>
      <c r="H108" s="54">
        <f>H82*100/H30</f>
        <v>-2.7402202562849962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2.0822107547656681</v>
      </c>
      <c r="F109" s="55">
        <f>+F84*100/F59</f>
        <v>1.010105363584612</v>
      </c>
      <c r="G109" s="55">
        <f>+G84*100/G59</f>
        <v>0.92348252205702452</v>
      </c>
      <c r="H109" s="55">
        <f>+H84*100/H59</f>
        <v>-8.2406135584983424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73.292539620617802</v>
      </c>
      <c r="F111" s="46">
        <f>+F43*100/F30</f>
        <v>71.571472249332572</v>
      </c>
      <c r="G111" s="46">
        <f>+G43*100/G30</f>
        <v>68.548755515042046</v>
      </c>
      <c r="H111" s="46">
        <f>+H43*100/H30</f>
        <v>66.747375825443555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26.707460379382201</v>
      </c>
      <c r="F112" s="47">
        <f>+(F59+F60)*100/F30</f>
        <v>28.428527750667431</v>
      </c>
      <c r="G112" s="47">
        <f>+(G59+G60)*100/G30</f>
        <v>31.45124448495795</v>
      </c>
      <c r="H112" s="47">
        <f>+(H59+H60)*100/H30</f>
        <v>33.252624174556452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3.9153102994566411</v>
      </c>
      <c r="F113" s="48">
        <f>+F75/F76</f>
        <v>2.5151727217590092</v>
      </c>
      <c r="G113" s="48">
        <f>+G75/G76</f>
        <v>2.4192986919091166</v>
      </c>
      <c r="H113" s="48">
        <f>+H75/H76</f>
        <v>-7.6694649109418291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0.53952607999476088</v>
      </c>
      <c r="F115" s="46">
        <f>+F65/F30</f>
        <v>0.85551630318593452</v>
      </c>
      <c r="G115" s="46">
        <f>+G65/G30</f>
        <v>0.4937552620799931</v>
      </c>
      <c r="H115" s="46">
        <f>+H65/H30</f>
        <v>0.50947690711186366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0.66729267440880702</v>
      </c>
      <c r="F116" s="47">
        <f>+F65/F28</f>
        <v>1.0574459631530915</v>
      </c>
      <c r="G116" s="47">
        <f>+G65/G28</f>
        <v>0.63024358565197414</v>
      </c>
      <c r="H116" s="47">
        <f>+H65/H28</f>
        <v>0.66397386893416765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-85.550400280057858</v>
      </c>
      <c r="F117" s="48">
        <f>+F65/F120</f>
        <v>37.318995053067397</v>
      </c>
      <c r="G117" s="48">
        <f>+G65/G120</f>
        <v>28.454688639830227</v>
      </c>
      <c r="H117" s="48">
        <f>+H65/H120</f>
        <v>19.162975007203329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0.96765833202336704</v>
      </c>
      <c r="F119" s="46">
        <f>+F23/F39</f>
        <v>1.1364261552509383</v>
      </c>
      <c r="G119" s="46">
        <f>+G23/G39</f>
        <v>1.0871048347654633</v>
      </c>
      <c r="H119" s="46">
        <f>+H23/H39</f>
        <v>1.1289989424606823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-542745</v>
      </c>
      <c r="F120" s="42">
        <f>+F23-F39</f>
        <v>1814862</v>
      </c>
      <c r="G120" s="42">
        <f>+G23-G39</f>
        <v>1266636</v>
      </c>
      <c r="H120" s="42">
        <f>+H23-H39</f>
        <v>1818604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2020-10-28T07:51:18Z</dcterms:modified>
</cp:coreProperties>
</file>